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1 квартал 2025\"/>
    </mc:Choice>
  </mc:AlternateContent>
  <xr:revisionPtr revIDLastSave="0" documentId="13_ncr:1_{41B8C7F9-9B6C-4406-9C6B-8F3704A715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Q12" i="1" l="1"/>
  <c r="R28" i="1"/>
  <c r="H28" i="1"/>
  <c r="I28" i="1"/>
  <c r="J28" i="1"/>
  <c r="K28" i="1"/>
  <c r="L28" i="1"/>
  <c r="M28" i="1"/>
  <c r="N28" i="1"/>
  <c r="O28" i="1"/>
  <c r="P28" i="1"/>
  <c r="G28" i="1"/>
  <c r="Q30" i="1"/>
  <c r="R36" i="1"/>
  <c r="R33" i="1"/>
  <c r="R31" i="1"/>
  <c r="R23" i="1"/>
  <c r="R19" i="1"/>
  <c r="R17" i="1"/>
  <c r="R15" i="1"/>
  <c r="R14" i="1"/>
  <c r="R8" i="1" s="1"/>
  <c r="Q14" i="1"/>
  <c r="Q27" i="1"/>
  <c r="H23" i="1"/>
  <c r="I23" i="1"/>
  <c r="J23" i="1"/>
  <c r="K23" i="1"/>
  <c r="L23" i="1"/>
  <c r="M23" i="1"/>
  <c r="N23" i="1"/>
  <c r="O23" i="1"/>
  <c r="P23" i="1"/>
  <c r="G23" i="1"/>
  <c r="Q13" i="1"/>
  <c r="Q20" i="1"/>
  <c r="H17" i="1"/>
  <c r="I17" i="1"/>
  <c r="J17" i="1"/>
  <c r="K17" i="1"/>
  <c r="L17" i="1"/>
  <c r="M17" i="1"/>
  <c r="N17" i="1"/>
  <c r="O17" i="1"/>
  <c r="P17" i="1"/>
  <c r="G17" i="1"/>
  <c r="P19" i="1"/>
  <c r="G19" i="1"/>
  <c r="G15" i="1"/>
  <c r="R38" i="1" l="1"/>
  <c r="G8" i="1"/>
  <c r="G31" i="1"/>
  <c r="G33" i="1"/>
  <c r="G36" i="1"/>
  <c r="Q18" i="1"/>
  <c r="G38" i="1" l="1"/>
  <c r="H31" i="1"/>
  <c r="I31" i="1"/>
  <c r="J31" i="1"/>
  <c r="K31" i="1"/>
  <c r="L31" i="1"/>
  <c r="M31" i="1"/>
  <c r="N31" i="1"/>
  <c r="O31" i="1"/>
  <c r="P31" i="1"/>
  <c r="H19" i="1"/>
  <c r="I19" i="1"/>
  <c r="J19" i="1"/>
  <c r="K19" i="1"/>
  <c r="L19" i="1"/>
  <c r="M19" i="1"/>
  <c r="N19" i="1"/>
  <c r="O19" i="1"/>
  <c r="Q16" i="1"/>
  <c r="P36" i="1" l="1"/>
  <c r="H36" i="1"/>
  <c r="P15" i="1" l="1"/>
  <c r="Q15" i="1" s="1"/>
  <c r="H15" i="1"/>
  <c r="I15" i="1"/>
  <c r="J15" i="1"/>
  <c r="K15" i="1"/>
  <c r="L15" i="1"/>
  <c r="M15" i="1"/>
  <c r="N15" i="1"/>
  <c r="O15" i="1"/>
  <c r="H33" i="1"/>
  <c r="I33" i="1"/>
  <c r="J33" i="1"/>
  <c r="K33" i="1"/>
  <c r="L33" i="1"/>
  <c r="M33" i="1"/>
  <c r="N33" i="1"/>
  <c r="O33" i="1"/>
  <c r="P33" i="1"/>
  <c r="H8" i="1"/>
  <c r="I8" i="1"/>
  <c r="J8" i="1"/>
  <c r="K8" i="1"/>
  <c r="L8" i="1"/>
  <c r="M8" i="1"/>
  <c r="N8" i="1"/>
  <c r="O8" i="1"/>
  <c r="P8" i="1"/>
  <c r="P38" i="1" l="1"/>
  <c r="H38" i="1"/>
  <c r="Q17" i="1"/>
  <c r="Q32" i="1"/>
  <c r="Q34" i="1"/>
  <c r="Q35" i="1"/>
  <c r="Q37" i="1"/>
  <c r="Q9" i="1"/>
  <c r="Q10" i="1"/>
  <c r="Q11" i="1"/>
  <c r="Q21" i="1"/>
  <c r="Q22" i="1"/>
  <c r="Q24" i="1"/>
  <c r="Q25" i="1"/>
  <c r="Q26" i="1"/>
  <c r="Q28" i="1"/>
  <c r="Q29" i="1"/>
  <c r="J36" i="1" l="1"/>
  <c r="J38" i="1" s="1"/>
  <c r="L36" i="1"/>
  <c r="L38" i="1" s="1"/>
  <c r="N36" i="1"/>
  <c r="N38" i="1" s="1"/>
  <c r="K36" i="1"/>
  <c r="K38" i="1" s="1"/>
  <c r="M36" i="1"/>
  <c r="M38" i="1" s="1"/>
  <c r="O36" i="1"/>
  <c r="O38" i="1" s="1"/>
  <c r="I36" i="1"/>
  <c r="I38" i="1" s="1"/>
  <c r="Q31" i="1"/>
  <c r="Q36" i="1"/>
  <c r="Q23" i="1"/>
  <c r="Q33" i="1"/>
  <c r="Q19" i="1"/>
  <c r="Q8" i="1"/>
  <c r="Q38" i="1" l="1"/>
</calcChain>
</file>

<file path=xl/sharedStrings.xml><?xml version="1.0" encoding="utf-8"?>
<sst xmlns="http://schemas.openxmlformats.org/spreadsheetml/2006/main" count="83" uniqueCount="72">
  <si>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</si>
  <si>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</si>
  <si>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</si>
  <si>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</si>
  <si>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</si>
  <si>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</si>
  <si>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</si>
  <si>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</si>
  <si>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</si>
  <si>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</si>
  <si>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</si>
  <si>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</si>
  <si>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</si>
  <si>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</si>
  <si>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</si>
  <si>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</si>
  <si>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</si>
  <si>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</si>
  <si>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</si>
  <si>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</si>
  <si>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</si>
  <si>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</si>
  <si>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</si>
  <si>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</si>
  <si>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</si>
  <si>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</si>
  <si>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</si>
  <si>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</si>
  <si>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</si>
  <si>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</si>
  <si>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</si>
  <si>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</si>
  <si>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</si>
  <si>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</si>
  <si>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</si>
  <si>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</si>
  <si>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</si>
  <si>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</si>
  <si>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</si>
  <si>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</si>
  <si>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</si>
  <si>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</si>
  <si>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</si>
  <si>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</si>
  <si>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</si>
  <si>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</si>
  <si>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</si>
  <si>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</si>
  <si>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</si>
  <si>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</si>
  <si>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</si>
  <si>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</si>
  <si>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</si>
  <si>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</si>
  <si>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</si>
  <si>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</si>
  <si>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</si>
  <si>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</si>
  <si>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</si>
  <si>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</si>
  <si>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</si>
  <si>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</si>
  <si>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</si>
  <si>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</si>
  <si>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Исполнено за 1 квартал 2024 года</t>
  </si>
  <si>
    <t>за 1 квартал 2025 года</t>
  </si>
  <si>
    <t>Утверждено на 2025 год</t>
  </si>
  <si>
    <t>Исполнено за 1 квартал 2025 года</t>
  </si>
  <si>
    <t>0707</t>
  </si>
  <si>
    <t>Молодежная политика</t>
  </si>
  <si>
    <t>Обеспечение проведения выборов и референдумов</t>
  </si>
  <si>
    <t>01 07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</si>
</sst>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9" fillId="6" borderId="4" xfId="0" applyFont="1" applyFill="1" applyBorder="1" applyAlignment="1" applyProtection="1">
      <alignment horizontal="right" vertical="top"/>
      <protection locked="0"/>
    </xf>
    <xf numFmtId="0" fontId="14" fillId="6" borderId="4" xfId="0" applyFont="1" applyFill="1" applyBorder="1" applyAlignment="1" applyProtection="1">
      <alignment horizontal="right" vertical="top"/>
      <protection locked="0"/>
    </xf>
    <xf numFmtId="2" fontId="9" fillId="6" borderId="4" xfId="0" applyNumberFormat="1" applyFont="1" applyFill="1" applyBorder="1" applyAlignment="1" applyProtection="1">
      <alignment horizontal="right" vertical="top"/>
      <protection locked="0"/>
    </xf>
    <xf numFmtId="2" fontId="14" fillId="6" borderId="4" xfId="0" applyNumberFormat="1" applyFont="1" applyFill="1" applyBorder="1" applyAlignment="1" applyProtection="1">
      <alignment horizontal="right" vertical="top"/>
      <protection locked="0"/>
    </xf>
    <xf numFmtId="0" fontId="13" fillId="6" borderId="4" xfId="0" applyFont="1" applyFill="1" applyBorder="1" applyAlignment="1" applyProtection="1">
      <alignment horizontal="right"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5" xfId="3" applyFont="1" applyFill="1" applyBorder="1" applyAlignment="1">
      <alignment horizontal="center" vertical="top" wrapText="1"/>
    </xf>
    <xf numFmtId="0" fontId="11" fillId="6" borderId="6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workbookViewId="0">
      <pane ySplit="7" topLeftCell="A20" activePane="bottomLeft" state="frozen"/>
      <selection pane="bottomLeft" activeCell="P17" sqref="P17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3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3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7.25" customHeight="1" x14ac:dyDescent="0.3">
      <c r="A4" s="23" t="s">
        <v>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customHeight="1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"/>
    </row>
    <row r="6" spans="1:18" ht="15" customHeight="1" x14ac:dyDescent="0.25">
      <c r="A6" s="24" t="s">
        <v>2</v>
      </c>
      <c r="B6" s="24" t="s">
        <v>0</v>
      </c>
      <c r="C6" s="24" t="s">
        <v>0</v>
      </c>
      <c r="D6" s="24" t="s">
        <v>0</v>
      </c>
      <c r="E6" s="24" t="s">
        <v>0</v>
      </c>
      <c r="F6" s="28" t="s">
        <v>13</v>
      </c>
      <c r="G6" s="34" t="s">
        <v>66</v>
      </c>
      <c r="H6" s="24" t="s">
        <v>0</v>
      </c>
      <c r="I6" s="24" t="s">
        <v>0</v>
      </c>
      <c r="J6" s="24" t="s">
        <v>0</v>
      </c>
      <c r="K6" s="24" t="s">
        <v>0</v>
      </c>
      <c r="L6" s="24" t="s">
        <v>0</v>
      </c>
      <c r="M6" s="24" t="s">
        <v>0</v>
      </c>
      <c r="N6" s="24" t="s">
        <v>0</v>
      </c>
      <c r="O6" s="24" t="s">
        <v>0</v>
      </c>
      <c r="P6" s="35" t="s">
        <v>67</v>
      </c>
      <c r="Q6" s="19" t="s">
        <v>3</v>
      </c>
      <c r="R6" s="20" t="s">
        <v>64</v>
      </c>
    </row>
    <row r="7" spans="1:18" ht="25.5" customHeight="1" x14ac:dyDescent="0.25">
      <c r="A7" s="25"/>
      <c r="B7" s="25"/>
      <c r="C7" s="25"/>
      <c r="D7" s="25"/>
      <c r="E7" s="25"/>
      <c r="F7" s="29"/>
      <c r="G7" s="34"/>
      <c r="H7" s="25"/>
      <c r="I7" s="25"/>
      <c r="J7" s="25"/>
      <c r="K7" s="25"/>
      <c r="L7" s="25"/>
      <c r="M7" s="25"/>
      <c r="N7" s="25"/>
      <c r="O7" s="25"/>
      <c r="P7" s="35"/>
      <c r="Q7" s="19"/>
      <c r="R7" s="21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f t="shared" ref="G8:P8" si="0">SUM(G9:G14)</f>
        <v>27186741.41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4999981.7299999995</v>
      </c>
      <c r="Q8" s="14">
        <f>ROUND(P8/G8*100,2)</f>
        <v>18.39</v>
      </c>
      <c r="R8" s="6">
        <f t="shared" ref="R8" si="1">SUM(R9:R14)</f>
        <v>4160212.6199999996</v>
      </c>
    </row>
    <row r="9" spans="1:18" ht="30.75" customHeight="1" x14ac:dyDescent="0.25">
      <c r="A9" s="9" t="s">
        <v>36</v>
      </c>
      <c r="B9" s="10"/>
      <c r="C9" s="10"/>
      <c r="D9" s="10"/>
      <c r="E9" s="10"/>
      <c r="F9" s="10" t="s">
        <v>32</v>
      </c>
      <c r="G9" s="11">
        <v>1464906.24</v>
      </c>
      <c r="H9" s="12"/>
      <c r="I9" s="12"/>
      <c r="J9" s="12"/>
      <c r="K9" s="12"/>
      <c r="L9" s="12"/>
      <c r="M9" s="12"/>
      <c r="N9" s="11"/>
      <c r="O9" s="11"/>
      <c r="P9" s="13">
        <v>350023.07</v>
      </c>
      <c r="Q9" s="14">
        <f t="shared" ref="Q9:Q15" si="2">ROUND(P9/G9*100,2)</f>
        <v>23.89</v>
      </c>
      <c r="R9" s="13">
        <v>0</v>
      </c>
    </row>
    <row r="10" spans="1:18" ht="39.75" customHeight="1" x14ac:dyDescent="0.25">
      <c r="A10" s="9" t="s">
        <v>37</v>
      </c>
      <c r="B10" s="10"/>
      <c r="C10" s="10"/>
      <c r="D10" s="10"/>
      <c r="E10" s="10"/>
      <c r="F10" s="10" t="s">
        <v>33</v>
      </c>
      <c r="G10" s="11">
        <v>805500</v>
      </c>
      <c r="H10" s="12"/>
      <c r="I10" s="12"/>
      <c r="J10" s="12"/>
      <c r="K10" s="12"/>
      <c r="L10" s="12"/>
      <c r="M10" s="12"/>
      <c r="N10" s="11"/>
      <c r="O10" s="11"/>
      <c r="P10" s="13">
        <v>168384.83</v>
      </c>
      <c r="Q10" s="14">
        <f t="shared" si="2"/>
        <v>20.9</v>
      </c>
      <c r="R10" s="13">
        <v>136982.48000000001</v>
      </c>
    </row>
    <row r="11" spans="1:18" ht="39.75" customHeight="1" x14ac:dyDescent="0.25">
      <c r="A11" s="9" t="s">
        <v>38</v>
      </c>
      <c r="B11" s="10"/>
      <c r="C11" s="10"/>
      <c r="D11" s="10"/>
      <c r="E11" s="10"/>
      <c r="F11" s="10" t="s">
        <v>34</v>
      </c>
      <c r="G11" s="11">
        <v>16839496.370000001</v>
      </c>
      <c r="H11" s="12"/>
      <c r="I11" s="12"/>
      <c r="J11" s="12"/>
      <c r="K11" s="12"/>
      <c r="L11" s="12"/>
      <c r="M11" s="12"/>
      <c r="N11" s="11"/>
      <c r="O11" s="11"/>
      <c r="P11" s="13">
        <v>3441669.15</v>
      </c>
      <c r="Q11" s="14">
        <f t="shared" si="2"/>
        <v>20.440000000000001</v>
      </c>
      <c r="R11" s="13">
        <v>3202803.03</v>
      </c>
    </row>
    <row r="12" spans="1:18" ht="15.75" customHeight="1" x14ac:dyDescent="0.25">
      <c r="A12" s="9" t="s">
        <v>70</v>
      </c>
      <c r="B12" s="10"/>
      <c r="C12" s="10"/>
      <c r="D12" s="10"/>
      <c r="E12" s="10"/>
      <c r="F12" s="10" t="s">
        <v>71</v>
      </c>
      <c r="G12" s="11">
        <v>1871300</v>
      </c>
      <c r="H12" s="12"/>
      <c r="I12" s="12"/>
      <c r="J12" s="12"/>
      <c r="K12" s="12"/>
      <c r="L12" s="12"/>
      <c r="M12" s="12"/>
      <c r="N12" s="11"/>
      <c r="O12" s="11"/>
      <c r="P12" s="13">
        <v>0</v>
      </c>
      <c r="Q12" s="14">
        <f t="shared" si="2"/>
        <v>0</v>
      </c>
      <c r="R12" s="13">
        <v>0</v>
      </c>
    </row>
    <row r="13" spans="1:18" ht="16.5" customHeight="1" x14ac:dyDescent="0.25">
      <c r="A13" s="9" t="s">
        <v>39</v>
      </c>
      <c r="B13" s="10"/>
      <c r="C13" s="10"/>
      <c r="D13" s="10"/>
      <c r="E13" s="10"/>
      <c r="F13" s="10" t="s">
        <v>57</v>
      </c>
      <c r="G13" s="11">
        <v>270000</v>
      </c>
      <c r="H13" s="12"/>
      <c r="I13" s="12"/>
      <c r="J13" s="12"/>
      <c r="K13" s="12"/>
      <c r="L13" s="12"/>
      <c r="M13" s="12"/>
      <c r="N13" s="11"/>
      <c r="O13" s="11"/>
      <c r="P13" s="13">
        <v>0</v>
      </c>
      <c r="Q13" s="14">
        <f t="shared" si="2"/>
        <v>0</v>
      </c>
      <c r="R13" s="13">
        <v>0</v>
      </c>
    </row>
    <row r="14" spans="1:18" ht="16.5" customHeight="1" x14ac:dyDescent="0.25">
      <c r="A14" s="9" t="s">
        <v>56</v>
      </c>
      <c r="B14" s="10"/>
      <c r="C14" s="10"/>
      <c r="D14" s="10"/>
      <c r="E14" s="10"/>
      <c r="F14" s="10" t="s">
        <v>35</v>
      </c>
      <c r="G14" s="11">
        <v>5935538.7999999998</v>
      </c>
      <c r="H14" s="12"/>
      <c r="I14" s="12"/>
      <c r="J14" s="12"/>
      <c r="K14" s="12"/>
      <c r="L14" s="12"/>
      <c r="M14" s="12"/>
      <c r="N14" s="11"/>
      <c r="O14" s="11"/>
      <c r="P14" s="13">
        <v>1039904.68</v>
      </c>
      <c r="Q14" s="14">
        <f t="shared" si="2"/>
        <v>17.52</v>
      </c>
      <c r="R14" s="13">
        <f>2050+818377.11</f>
        <v>820427.11</v>
      </c>
    </row>
    <row r="15" spans="1:18" ht="15" customHeight="1" x14ac:dyDescent="0.25">
      <c r="A15" s="5" t="s">
        <v>8</v>
      </c>
      <c r="B15" s="4"/>
      <c r="C15" s="4"/>
      <c r="D15" s="4"/>
      <c r="E15" s="4"/>
      <c r="F15" s="4" t="s">
        <v>15</v>
      </c>
      <c r="G15" s="6">
        <f>G16</f>
        <v>824440</v>
      </c>
      <c r="H15" s="6">
        <f t="shared" ref="H15:R15" si="3">H16</f>
        <v>0</v>
      </c>
      <c r="I15" s="6">
        <f t="shared" si="3"/>
        <v>0</v>
      </c>
      <c r="J15" s="6">
        <f t="shared" si="3"/>
        <v>0</v>
      </c>
      <c r="K15" s="6">
        <f t="shared" si="3"/>
        <v>0</v>
      </c>
      <c r="L15" s="6">
        <f t="shared" si="3"/>
        <v>0</v>
      </c>
      <c r="M15" s="6">
        <f t="shared" si="3"/>
        <v>0</v>
      </c>
      <c r="N15" s="6">
        <f t="shared" si="3"/>
        <v>0</v>
      </c>
      <c r="O15" s="6">
        <f t="shared" si="3"/>
        <v>0</v>
      </c>
      <c r="P15" s="6">
        <f t="shared" si="3"/>
        <v>205989.76000000001</v>
      </c>
      <c r="Q15" s="14">
        <f t="shared" si="2"/>
        <v>24.99</v>
      </c>
      <c r="R15" s="6">
        <f t="shared" si="3"/>
        <v>119954.86</v>
      </c>
    </row>
    <row r="16" spans="1:18" ht="15" customHeight="1" x14ac:dyDescent="0.25">
      <c r="A16" s="9" t="s">
        <v>59</v>
      </c>
      <c r="B16" s="10"/>
      <c r="C16" s="10"/>
      <c r="D16" s="10"/>
      <c r="E16" s="10"/>
      <c r="F16" s="10" t="s">
        <v>58</v>
      </c>
      <c r="G16" s="11">
        <v>824440</v>
      </c>
      <c r="H16" s="12"/>
      <c r="I16" s="12"/>
      <c r="J16" s="12"/>
      <c r="K16" s="12"/>
      <c r="L16" s="12"/>
      <c r="M16" s="12"/>
      <c r="N16" s="11"/>
      <c r="O16" s="11"/>
      <c r="P16" s="13">
        <v>205989.76000000001</v>
      </c>
      <c r="Q16" s="14">
        <f t="shared" ref="Q16:Q38" si="4">ROUND(P16/G16*100,2)</f>
        <v>24.99</v>
      </c>
      <c r="R16" s="13">
        <v>119954.86</v>
      </c>
    </row>
    <row r="17" spans="1:18" ht="27.75" customHeight="1" x14ac:dyDescent="0.25">
      <c r="A17" s="5" t="s">
        <v>9</v>
      </c>
      <c r="B17" s="4"/>
      <c r="C17" s="4"/>
      <c r="D17" s="4"/>
      <c r="E17" s="4"/>
      <c r="F17" s="4" t="s">
        <v>16</v>
      </c>
      <c r="G17" s="6">
        <f>SUM(G18)</f>
        <v>394744</v>
      </c>
      <c r="H17" s="6">
        <f t="shared" ref="H17:R17" si="5">SUM(H18)</f>
        <v>44175.75</v>
      </c>
      <c r="I17" s="6">
        <f t="shared" si="5"/>
        <v>44175.75</v>
      </c>
      <c r="J17" s="6">
        <f t="shared" si="5"/>
        <v>44175.75</v>
      </c>
      <c r="K17" s="6">
        <f t="shared" si="5"/>
        <v>44175.75</v>
      </c>
      <c r="L17" s="6">
        <f t="shared" si="5"/>
        <v>44175.75</v>
      </c>
      <c r="M17" s="6">
        <f t="shared" si="5"/>
        <v>44175.75</v>
      </c>
      <c r="N17" s="6">
        <f t="shared" si="5"/>
        <v>44175.75</v>
      </c>
      <c r="O17" s="6">
        <f t="shared" si="5"/>
        <v>44175.75</v>
      </c>
      <c r="P17" s="6">
        <f t="shared" si="5"/>
        <v>44175.75</v>
      </c>
      <c r="Q17" s="14">
        <f t="shared" si="4"/>
        <v>11.19</v>
      </c>
      <c r="R17" s="6">
        <f t="shared" si="5"/>
        <v>41515</v>
      </c>
    </row>
    <row r="18" spans="1:18" ht="39.75" customHeight="1" x14ac:dyDescent="0.25">
      <c r="A18" s="9" t="s">
        <v>61</v>
      </c>
      <c r="B18" s="10"/>
      <c r="C18" s="10"/>
      <c r="D18" s="10"/>
      <c r="E18" s="10"/>
      <c r="F18" s="10" t="s">
        <v>60</v>
      </c>
      <c r="G18" s="11">
        <v>394744</v>
      </c>
      <c r="H18" s="11">
        <v>44175.75</v>
      </c>
      <c r="I18" s="11">
        <v>44175.75</v>
      </c>
      <c r="J18" s="11">
        <v>44175.75</v>
      </c>
      <c r="K18" s="11">
        <v>44175.75</v>
      </c>
      <c r="L18" s="11">
        <v>44175.75</v>
      </c>
      <c r="M18" s="11">
        <v>44175.75</v>
      </c>
      <c r="N18" s="11">
        <v>44175.75</v>
      </c>
      <c r="O18" s="11">
        <v>44175.75</v>
      </c>
      <c r="P18" s="11">
        <v>44175.75</v>
      </c>
      <c r="Q18" s="14">
        <f t="shared" si="4"/>
        <v>11.19</v>
      </c>
      <c r="R18" s="13">
        <v>41515</v>
      </c>
    </row>
    <row r="19" spans="1:18" ht="15.75" customHeight="1" x14ac:dyDescent="0.25">
      <c r="A19" s="5" t="s">
        <v>10</v>
      </c>
      <c r="B19" s="4"/>
      <c r="C19" s="4"/>
      <c r="D19" s="4"/>
      <c r="E19" s="4"/>
      <c r="F19" s="4" t="s">
        <v>17</v>
      </c>
      <c r="G19" s="6">
        <f>SUM(G20:G22)</f>
        <v>48355980.040000007</v>
      </c>
      <c r="H19" s="6">
        <f t="shared" ref="H19:O19" si="6">SUM(H20:H22)</f>
        <v>0</v>
      </c>
      <c r="I19" s="6">
        <f t="shared" si="6"/>
        <v>0</v>
      </c>
      <c r="J19" s="6">
        <f t="shared" si="6"/>
        <v>0</v>
      </c>
      <c r="K19" s="6">
        <f t="shared" si="6"/>
        <v>0</v>
      </c>
      <c r="L19" s="6">
        <f t="shared" si="6"/>
        <v>0</v>
      </c>
      <c r="M19" s="6">
        <f t="shared" si="6"/>
        <v>0</v>
      </c>
      <c r="N19" s="6">
        <f t="shared" si="6"/>
        <v>0</v>
      </c>
      <c r="O19" s="6">
        <f t="shared" si="6"/>
        <v>0</v>
      </c>
      <c r="P19" s="6">
        <f>SUM(P20:P22)</f>
        <v>5081676.4200000009</v>
      </c>
      <c r="Q19" s="14">
        <f t="shared" si="4"/>
        <v>10.51</v>
      </c>
      <c r="R19" s="6">
        <f>SUM(R20:R22)</f>
        <v>6026235.4400000004</v>
      </c>
    </row>
    <row r="20" spans="1:18" ht="17.25" customHeight="1" x14ac:dyDescent="0.25">
      <c r="A20" s="9" t="s">
        <v>55</v>
      </c>
      <c r="B20" s="10"/>
      <c r="C20" s="10"/>
      <c r="D20" s="10"/>
      <c r="E20" s="10"/>
      <c r="F20" s="10" t="s">
        <v>54</v>
      </c>
      <c r="G20" s="11">
        <v>2863758.85</v>
      </c>
      <c r="H20" s="12"/>
      <c r="I20" s="12"/>
      <c r="J20" s="12"/>
      <c r="K20" s="12"/>
      <c r="L20" s="12"/>
      <c r="M20" s="12"/>
      <c r="N20" s="11"/>
      <c r="O20" s="11"/>
      <c r="P20" s="13">
        <v>0</v>
      </c>
      <c r="Q20" s="14">
        <f t="shared" si="4"/>
        <v>0</v>
      </c>
      <c r="R20" s="13">
        <v>0</v>
      </c>
    </row>
    <row r="21" spans="1:18" ht="15" customHeight="1" x14ac:dyDescent="0.25">
      <c r="A21" s="9" t="s">
        <v>24</v>
      </c>
      <c r="B21" s="10"/>
      <c r="C21" s="10"/>
      <c r="D21" s="10"/>
      <c r="E21" s="10"/>
      <c r="F21" s="10" t="s">
        <v>26</v>
      </c>
      <c r="G21" s="11">
        <v>45138883.170000002</v>
      </c>
      <c r="H21" s="12"/>
      <c r="I21" s="12"/>
      <c r="J21" s="12"/>
      <c r="K21" s="12"/>
      <c r="L21" s="12"/>
      <c r="M21" s="12"/>
      <c r="N21" s="11"/>
      <c r="O21" s="11"/>
      <c r="P21" s="11">
        <v>5020075.9800000004</v>
      </c>
      <c r="Q21" s="15">
        <f t="shared" si="4"/>
        <v>11.12</v>
      </c>
      <c r="R21" s="11">
        <v>5929193.4400000004</v>
      </c>
    </row>
    <row r="22" spans="1:18" ht="17.25" customHeight="1" x14ac:dyDescent="0.25">
      <c r="A22" s="9" t="s">
        <v>25</v>
      </c>
      <c r="B22" s="10"/>
      <c r="C22" s="10"/>
      <c r="D22" s="10"/>
      <c r="E22" s="10"/>
      <c r="F22" s="10" t="s">
        <v>27</v>
      </c>
      <c r="G22" s="11">
        <v>353338.02</v>
      </c>
      <c r="H22" s="12"/>
      <c r="I22" s="12"/>
      <c r="J22" s="12"/>
      <c r="K22" s="12"/>
      <c r="L22" s="12"/>
      <c r="M22" s="12"/>
      <c r="N22" s="11"/>
      <c r="O22" s="11"/>
      <c r="P22" s="13">
        <v>61600.44</v>
      </c>
      <c r="Q22" s="15">
        <f t="shared" si="4"/>
        <v>17.43</v>
      </c>
      <c r="R22" s="13">
        <v>97042</v>
      </c>
    </row>
    <row r="23" spans="1:18" ht="15.75" customHeight="1" x14ac:dyDescent="0.25">
      <c r="A23" s="5" t="s">
        <v>11</v>
      </c>
      <c r="B23" s="4"/>
      <c r="C23" s="4"/>
      <c r="D23" s="4"/>
      <c r="E23" s="4"/>
      <c r="F23" s="4" t="s">
        <v>18</v>
      </c>
      <c r="G23" s="6">
        <f>SUM(G24:G27)</f>
        <v>46939853.840000004</v>
      </c>
      <c r="H23" s="6">
        <f t="shared" ref="H23:P23" si="7">SUM(H24:H27)</f>
        <v>0</v>
      </c>
      <c r="I23" s="6">
        <f t="shared" si="7"/>
        <v>0</v>
      </c>
      <c r="J23" s="6">
        <f t="shared" si="7"/>
        <v>0</v>
      </c>
      <c r="K23" s="6">
        <f t="shared" si="7"/>
        <v>0</v>
      </c>
      <c r="L23" s="6">
        <f t="shared" si="7"/>
        <v>0</v>
      </c>
      <c r="M23" s="6">
        <f t="shared" si="7"/>
        <v>0</v>
      </c>
      <c r="N23" s="6">
        <f t="shared" si="7"/>
        <v>0</v>
      </c>
      <c r="O23" s="6">
        <f t="shared" si="7"/>
        <v>0</v>
      </c>
      <c r="P23" s="6">
        <f t="shared" si="7"/>
        <v>9379012.3200000003</v>
      </c>
      <c r="Q23" s="14">
        <f t="shared" si="4"/>
        <v>19.98</v>
      </c>
      <c r="R23" s="6">
        <f t="shared" ref="R23" si="8">SUM(R24:R27)</f>
        <v>5832120.5</v>
      </c>
    </row>
    <row r="24" spans="1:18" ht="16.5" customHeight="1" x14ac:dyDescent="0.25">
      <c r="A24" s="9" t="s">
        <v>28</v>
      </c>
      <c r="B24" s="10"/>
      <c r="C24" s="10"/>
      <c r="D24" s="10"/>
      <c r="E24" s="10"/>
      <c r="F24" s="10" t="s">
        <v>19</v>
      </c>
      <c r="G24" s="6">
        <v>2745682.99</v>
      </c>
      <c r="H24" s="12"/>
      <c r="I24" s="12"/>
      <c r="J24" s="12"/>
      <c r="K24" s="12"/>
      <c r="L24" s="12"/>
      <c r="M24" s="12"/>
      <c r="N24" s="11"/>
      <c r="O24" s="11"/>
      <c r="P24" s="11">
        <v>325894.09999999998</v>
      </c>
      <c r="Q24" s="15">
        <f t="shared" si="4"/>
        <v>11.87</v>
      </c>
      <c r="R24" s="11">
        <v>528725.73</v>
      </c>
    </row>
    <row r="25" spans="1:18" ht="16.5" customHeight="1" x14ac:dyDescent="0.25">
      <c r="A25" s="9" t="s">
        <v>29</v>
      </c>
      <c r="B25" s="10"/>
      <c r="C25" s="10"/>
      <c r="D25" s="10"/>
      <c r="E25" s="10"/>
      <c r="F25" s="10" t="s">
        <v>20</v>
      </c>
      <c r="G25" s="6">
        <v>5135878</v>
      </c>
      <c r="H25" s="12"/>
      <c r="I25" s="12"/>
      <c r="J25" s="12"/>
      <c r="K25" s="12"/>
      <c r="L25" s="12"/>
      <c r="M25" s="12"/>
      <c r="N25" s="11"/>
      <c r="O25" s="11"/>
      <c r="P25" s="11">
        <v>3935796.68</v>
      </c>
      <c r="Q25" s="15">
        <f t="shared" si="4"/>
        <v>76.63</v>
      </c>
      <c r="R25" s="11">
        <v>86853</v>
      </c>
    </row>
    <row r="26" spans="1:18" ht="15" customHeight="1" x14ac:dyDescent="0.25">
      <c r="A26" s="9" t="s">
        <v>30</v>
      </c>
      <c r="B26" s="10"/>
      <c r="C26" s="10"/>
      <c r="D26" s="10"/>
      <c r="E26" s="10"/>
      <c r="F26" s="10" t="s">
        <v>21</v>
      </c>
      <c r="G26" s="11">
        <v>37058292.850000001</v>
      </c>
      <c r="H26" s="12"/>
      <c r="I26" s="12"/>
      <c r="J26" s="12"/>
      <c r="K26" s="12"/>
      <c r="L26" s="12"/>
      <c r="M26" s="12"/>
      <c r="N26" s="11"/>
      <c r="O26" s="11"/>
      <c r="P26" s="13">
        <v>5117321.54</v>
      </c>
      <c r="Q26" s="15">
        <f t="shared" si="4"/>
        <v>13.81</v>
      </c>
      <c r="R26" s="13">
        <v>5216541.7699999996</v>
      </c>
    </row>
    <row r="27" spans="1:18" ht="26.25" customHeight="1" x14ac:dyDescent="0.25">
      <c r="A27" s="9" t="s">
        <v>62</v>
      </c>
      <c r="B27" s="10"/>
      <c r="C27" s="10"/>
      <c r="D27" s="10"/>
      <c r="E27" s="10"/>
      <c r="F27" s="10" t="s">
        <v>63</v>
      </c>
      <c r="G27" s="11">
        <v>2000000</v>
      </c>
      <c r="H27" s="12"/>
      <c r="I27" s="12"/>
      <c r="J27" s="12"/>
      <c r="K27" s="12"/>
      <c r="L27" s="12"/>
      <c r="M27" s="12"/>
      <c r="N27" s="11"/>
      <c r="O27" s="11"/>
      <c r="P27" s="13">
        <v>0</v>
      </c>
      <c r="Q27" s="15">
        <f t="shared" si="4"/>
        <v>0</v>
      </c>
      <c r="R27" s="13">
        <v>0</v>
      </c>
    </row>
    <row r="28" spans="1:18" ht="15.75" customHeight="1" x14ac:dyDescent="0.25">
      <c r="A28" s="5" t="s">
        <v>12</v>
      </c>
      <c r="B28" s="4"/>
      <c r="C28" s="4"/>
      <c r="D28" s="4"/>
      <c r="E28" s="4"/>
      <c r="F28" s="4" t="s">
        <v>22</v>
      </c>
      <c r="G28" s="6">
        <f>G29+G30</f>
        <v>52000</v>
      </c>
      <c r="H28" s="6">
        <f t="shared" ref="H28:P28" si="9">H29+H30</f>
        <v>0</v>
      </c>
      <c r="I28" s="6">
        <f t="shared" si="9"/>
        <v>0</v>
      </c>
      <c r="J28" s="6">
        <f t="shared" si="9"/>
        <v>0</v>
      </c>
      <c r="K28" s="6">
        <f t="shared" si="9"/>
        <v>0</v>
      </c>
      <c r="L28" s="6">
        <f t="shared" si="9"/>
        <v>0</v>
      </c>
      <c r="M28" s="6">
        <f t="shared" si="9"/>
        <v>0</v>
      </c>
      <c r="N28" s="6">
        <f t="shared" si="9"/>
        <v>0</v>
      </c>
      <c r="O28" s="6">
        <f t="shared" si="9"/>
        <v>0</v>
      </c>
      <c r="P28" s="6">
        <f t="shared" si="9"/>
        <v>0</v>
      </c>
      <c r="Q28" s="16">
        <f t="shared" si="4"/>
        <v>0</v>
      </c>
      <c r="R28" s="6">
        <f>R29+R30</f>
        <v>8000</v>
      </c>
    </row>
    <row r="29" spans="1:18" ht="25.5" customHeight="1" x14ac:dyDescent="0.25">
      <c r="A29" s="9" t="s">
        <v>31</v>
      </c>
      <c r="B29" s="10"/>
      <c r="C29" s="10"/>
      <c r="D29" s="10"/>
      <c r="E29" s="10"/>
      <c r="F29" s="10" t="s">
        <v>23</v>
      </c>
      <c r="G29" s="11">
        <v>12000</v>
      </c>
      <c r="H29" s="12"/>
      <c r="I29" s="12"/>
      <c r="J29" s="12"/>
      <c r="K29" s="12"/>
      <c r="L29" s="12"/>
      <c r="M29" s="12"/>
      <c r="N29" s="11"/>
      <c r="O29" s="11"/>
      <c r="P29" s="13">
        <v>0</v>
      </c>
      <c r="Q29" s="17">
        <f t="shared" si="4"/>
        <v>0</v>
      </c>
      <c r="R29" s="11">
        <v>8000</v>
      </c>
    </row>
    <row r="30" spans="1:18" ht="18" customHeight="1" x14ac:dyDescent="0.25">
      <c r="A30" s="9" t="s">
        <v>69</v>
      </c>
      <c r="B30" s="10"/>
      <c r="C30" s="10"/>
      <c r="D30" s="10"/>
      <c r="E30" s="10"/>
      <c r="F30" s="10" t="s">
        <v>68</v>
      </c>
      <c r="G30" s="11">
        <v>40000</v>
      </c>
      <c r="H30" s="12"/>
      <c r="I30" s="12"/>
      <c r="J30" s="12"/>
      <c r="K30" s="12"/>
      <c r="L30" s="12"/>
      <c r="M30" s="12"/>
      <c r="N30" s="11"/>
      <c r="O30" s="11"/>
      <c r="P30" s="13">
        <v>0</v>
      </c>
      <c r="Q30" s="17">
        <f t="shared" ref="Q30" si="10">ROUND(P30/G30*100,2)</f>
        <v>0</v>
      </c>
      <c r="R30" s="13">
        <v>0</v>
      </c>
    </row>
    <row r="31" spans="1:18" ht="16.5" customHeight="1" x14ac:dyDescent="0.25">
      <c r="A31" s="5" t="s">
        <v>40</v>
      </c>
      <c r="B31" s="4"/>
      <c r="C31" s="4"/>
      <c r="D31" s="4"/>
      <c r="E31" s="4"/>
      <c r="F31" s="4" t="s">
        <v>41</v>
      </c>
      <c r="G31" s="6">
        <f>SUM(G32)</f>
        <v>43168578.700000003</v>
      </c>
      <c r="H31" s="6">
        <f t="shared" ref="H31:R31" si="11">SUM(H32)</f>
        <v>0</v>
      </c>
      <c r="I31" s="6">
        <f t="shared" si="11"/>
        <v>0</v>
      </c>
      <c r="J31" s="6">
        <f t="shared" si="11"/>
        <v>0</v>
      </c>
      <c r="K31" s="6">
        <f t="shared" si="11"/>
        <v>0</v>
      </c>
      <c r="L31" s="6">
        <f t="shared" si="11"/>
        <v>0</v>
      </c>
      <c r="M31" s="6">
        <f t="shared" si="11"/>
        <v>0</v>
      </c>
      <c r="N31" s="6">
        <f t="shared" si="11"/>
        <v>0</v>
      </c>
      <c r="O31" s="6">
        <f t="shared" si="11"/>
        <v>0</v>
      </c>
      <c r="P31" s="6">
        <f t="shared" si="11"/>
        <v>7226491</v>
      </c>
      <c r="Q31" s="15">
        <f t="shared" si="4"/>
        <v>16.739999999999998</v>
      </c>
      <c r="R31" s="6">
        <f t="shared" si="11"/>
        <v>7231314.5599999996</v>
      </c>
    </row>
    <row r="32" spans="1:18" ht="16.5" customHeight="1" x14ac:dyDescent="0.25">
      <c r="A32" s="9" t="s">
        <v>42</v>
      </c>
      <c r="B32" s="10"/>
      <c r="C32" s="10"/>
      <c r="D32" s="10"/>
      <c r="E32" s="10"/>
      <c r="F32" s="10" t="s">
        <v>43</v>
      </c>
      <c r="G32" s="11">
        <v>43168578.700000003</v>
      </c>
      <c r="H32" s="12"/>
      <c r="I32" s="12"/>
      <c r="J32" s="12"/>
      <c r="K32" s="12"/>
      <c r="L32" s="12"/>
      <c r="M32" s="12"/>
      <c r="N32" s="11"/>
      <c r="O32" s="11"/>
      <c r="P32" s="13">
        <v>7226491</v>
      </c>
      <c r="Q32" s="15">
        <f t="shared" si="4"/>
        <v>16.739999999999998</v>
      </c>
      <c r="R32" s="13">
        <v>7231314.5599999996</v>
      </c>
    </row>
    <row r="33" spans="1:18" ht="14.25" customHeight="1" x14ac:dyDescent="0.25">
      <c r="A33" s="5" t="s">
        <v>44</v>
      </c>
      <c r="B33" s="4"/>
      <c r="C33" s="4"/>
      <c r="D33" s="4"/>
      <c r="E33" s="4"/>
      <c r="F33" s="4" t="s">
        <v>47</v>
      </c>
      <c r="G33" s="6">
        <f>SUM(G34:G35)</f>
        <v>3536286</v>
      </c>
      <c r="H33" s="6">
        <f t="shared" ref="H33:P33" si="12">SUM(H34:H35)</f>
        <v>0</v>
      </c>
      <c r="I33" s="6">
        <f t="shared" si="12"/>
        <v>0</v>
      </c>
      <c r="J33" s="6">
        <f t="shared" si="12"/>
        <v>0</v>
      </c>
      <c r="K33" s="6">
        <f t="shared" si="12"/>
        <v>0</v>
      </c>
      <c r="L33" s="6">
        <f t="shared" si="12"/>
        <v>0</v>
      </c>
      <c r="M33" s="6">
        <f t="shared" si="12"/>
        <v>0</v>
      </c>
      <c r="N33" s="6">
        <f t="shared" si="12"/>
        <v>0</v>
      </c>
      <c r="O33" s="6">
        <f t="shared" si="12"/>
        <v>0</v>
      </c>
      <c r="P33" s="6">
        <f t="shared" si="12"/>
        <v>2074219.41</v>
      </c>
      <c r="Q33" s="15">
        <f t="shared" si="4"/>
        <v>58.66</v>
      </c>
      <c r="R33" s="6">
        <f t="shared" ref="R33" si="13">SUM(R34:R35)</f>
        <v>106947</v>
      </c>
    </row>
    <row r="34" spans="1:18" ht="17.25" customHeight="1" x14ac:dyDescent="0.25">
      <c r="A34" s="9" t="s">
        <v>45</v>
      </c>
      <c r="B34" s="10"/>
      <c r="C34" s="10"/>
      <c r="D34" s="10"/>
      <c r="E34" s="10"/>
      <c r="F34" s="10" t="s">
        <v>48</v>
      </c>
      <c r="G34" s="11">
        <v>518184</v>
      </c>
      <c r="H34" s="12"/>
      <c r="I34" s="12"/>
      <c r="J34" s="12"/>
      <c r="K34" s="12"/>
      <c r="L34" s="12"/>
      <c r="M34" s="12"/>
      <c r="N34" s="11"/>
      <c r="O34" s="11"/>
      <c r="P34" s="13">
        <v>129546</v>
      </c>
      <c r="Q34" s="17">
        <f t="shared" si="4"/>
        <v>25</v>
      </c>
      <c r="R34" s="13">
        <v>106947</v>
      </c>
    </row>
    <row r="35" spans="1:18" ht="16.5" customHeight="1" x14ac:dyDescent="0.25">
      <c r="A35" s="9" t="s">
        <v>46</v>
      </c>
      <c r="B35" s="10"/>
      <c r="C35" s="10"/>
      <c r="D35" s="10"/>
      <c r="E35" s="10"/>
      <c r="F35" s="10" t="s">
        <v>49</v>
      </c>
      <c r="G35" s="11">
        <v>3018102</v>
      </c>
      <c r="H35" s="12"/>
      <c r="I35" s="12"/>
      <c r="J35" s="12"/>
      <c r="K35" s="12"/>
      <c r="L35" s="12"/>
      <c r="M35" s="12"/>
      <c r="N35" s="11"/>
      <c r="O35" s="11"/>
      <c r="P35" s="13">
        <v>1944673.41</v>
      </c>
      <c r="Q35" s="17">
        <f t="shared" si="4"/>
        <v>64.430000000000007</v>
      </c>
      <c r="R35" s="13">
        <v>0</v>
      </c>
    </row>
    <row r="36" spans="1:18" ht="16.5" customHeight="1" x14ac:dyDescent="0.25">
      <c r="A36" s="5" t="s">
        <v>50</v>
      </c>
      <c r="B36" s="4"/>
      <c r="C36" s="4"/>
      <c r="D36" s="4"/>
      <c r="E36" s="4"/>
      <c r="F36" s="4" t="s">
        <v>51</v>
      </c>
      <c r="G36" s="6">
        <f t="shared" ref="G36:O36" si="14">SUM(G37:O37)</f>
        <v>14442770</v>
      </c>
      <c r="H36" s="6">
        <f t="shared" si="14"/>
        <v>3911978</v>
      </c>
      <c r="I36" s="6">
        <f t="shared" si="14"/>
        <v>3912005.09</v>
      </c>
      <c r="J36" s="6">
        <f t="shared" si="14"/>
        <v>7505859.0899999999</v>
      </c>
      <c r="K36" s="6">
        <f t="shared" si="14"/>
        <v>7505859.0899999999</v>
      </c>
      <c r="L36" s="6">
        <f t="shared" si="14"/>
        <v>7505859.0899999999</v>
      </c>
      <c r="M36" s="6">
        <f t="shared" si="14"/>
        <v>7505859.0899999999</v>
      </c>
      <c r="N36" s="6">
        <f t="shared" si="14"/>
        <v>7505859.0899999999</v>
      </c>
      <c r="O36" s="6">
        <f t="shared" si="14"/>
        <v>7505859.0899999999</v>
      </c>
      <c r="P36" s="6">
        <f>SUM(P37:P37)</f>
        <v>3911978</v>
      </c>
      <c r="Q36" s="15">
        <f>ROUND(P36/G36*100,2)</f>
        <v>27.09</v>
      </c>
      <c r="R36" s="6">
        <f>SUM(R37:R37)</f>
        <v>3593854</v>
      </c>
    </row>
    <row r="37" spans="1:18" ht="17.25" customHeight="1" x14ac:dyDescent="0.25">
      <c r="A37" s="9" t="s">
        <v>52</v>
      </c>
      <c r="B37" s="10"/>
      <c r="C37" s="10"/>
      <c r="D37" s="10"/>
      <c r="E37" s="10"/>
      <c r="F37" s="10" t="s">
        <v>53</v>
      </c>
      <c r="G37" s="11">
        <v>14442770</v>
      </c>
      <c r="H37" s="12"/>
      <c r="I37" s="12"/>
      <c r="J37" s="12"/>
      <c r="K37" s="12"/>
      <c r="L37" s="12"/>
      <c r="M37" s="12"/>
      <c r="N37" s="11"/>
      <c r="O37" s="11"/>
      <c r="P37" s="13">
        <v>3911978</v>
      </c>
      <c r="Q37" s="15">
        <f t="shared" si="4"/>
        <v>27.09</v>
      </c>
      <c r="R37" s="13">
        <v>3593854</v>
      </c>
    </row>
    <row r="38" spans="1:18" ht="16.5" customHeight="1" x14ac:dyDescent="0.25">
      <c r="A38" s="30" t="s">
        <v>1</v>
      </c>
      <c r="B38" s="31"/>
      <c r="C38" s="7"/>
      <c r="D38" s="7"/>
      <c r="E38" s="7"/>
      <c r="F38" s="7"/>
      <c r="G38" s="8">
        <f>G8+G15+G17+G19+G23+G28+G31+G33+G36</f>
        <v>184901393.99000001</v>
      </c>
      <c r="H38" s="8" t="e">
        <f>H8+H15+H17+H19+H23+H28+H31+H33+H36+#REF!</f>
        <v>#REF!</v>
      </c>
      <c r="I38" s="8" t="e">
        <f>I8+I15+I17+I19+I23+I28+I31+I33+I36+#REF!</f>
        <v>#REF!</v>
      </c>
      <c r="J38" s="8" t="e">
        <f>J8+J15+J17+J19+J23+J28+J31+J33+J36+#REF!</f>
        <v>#REF!</v>
      </c>
      <c r="K38" s="8" t="e">
        <f>K8+K15+K17+K19+K23+K28+K31+K33+K36+#REF!</f>
        <v>#REF!</v>
      </c>
      <c r="L38" s="8" t="e">
        <f>L8+L15+L17+L19+L23+L28+L31+L33+L36+#REF!</f>
        <v>#REF!</v>
      </c>
      <c r="M38" s="8" t="e">
        <f>M8+M15+M17+M19+M23+M28+M31+M33+M36+#REF!</f>
        <v>#REF!</v>
      </c>
      <c r="N38" s="8" t="e">
        <f>N8+N15+N17+N19+N23+N28+N31+N33+N36+#REF!</f>
        <v>#REF!</v>
      </c>
      <c r="O38" s="8" t="e">
        <f>O8+O15+O17+O19+O23+O28+O31+O33+O36+#REF!</f>
        <v>#REF!</v>
      </c>
      <c r="P38" s="8">
        <f>P8+P15+P17+P19+P23+P28+P31+P33+P36</f>
        <v>32923524.390000001</v>
      </c>
      <c r="Q38" s="18">
        <f t="shared" si="4"/>
        <v>17.809999999999999</v>
      </c>
      <c r="R38" s="8">
        <f>R8+R15+R17+R19+R23+R28+R31+R33+R36</f>
        <v>27120153.98</v>
      </c>
    </row>
    <row r="39" spans="1:18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</row>
    <row r="40" spans="1:18" ht="15" customHeight="1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2"/>
    </row>
  </sheetData>
  <mergeCells count="25">
    <mergeCell ref="A38:B38"/>
    <mergeCell ref="A40:O40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2025-05-28T11:13:09Z</dcterms:modified>
</cp:coreProperties>
</file>